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D12" i="1"/>
  <c r="D6"/>
  <c r="C23" l="1"/>
  <c r="D24"/>
  <c r="C24" s="1"/>
  <c r="D16"/>
  <c r="C8" l="1"/>
  <c r="C9"/>
  <c r="C13"/>
  <c r="C15"/>
  <c r="C17"/>
  <c r="C25"/>
  <c r="C27"/>
  <c r="C28"/>
  <c r="C30"/>
  <c r="C31"/>
  <c r="C32"/>
  <c r="D29"/>
  <c r="C12"/>
  <c r="C16" l="1"/>
  <c r="C29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<sst xmlns="http://schemas.openxmlformats.org/spreadsheetml/2006/main" count="44" uniqueCount="41">
  <si>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</si>
  <si>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</si>
  <si>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</si>
  <si>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</si>
  <si>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</si>
  <si>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</si>
  <si>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</si>
  <si>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</si>
  <si>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</si>
  <si>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</si>
  <si>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</si>
  <si>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</si>
  <si>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</si>
  <si>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</si>
  <si>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</si>
  <si>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</si>
  <si>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</si>
  <si>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</si>
  <si>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</si>
  <si>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</si>
  <si>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</si>
  <si>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</si>
  <si>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</si>
  <si>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</si>
  <si>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</si>
  <si>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</si>
  <si>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</si>
  <si>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</si>
  <si>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</si>
  <si>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</si>
  <si>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</si>
  <si>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</si>
  <si>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</si>
  <si>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</si>
  <si>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</si>
  <si>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</si>
  <si>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</si>
  <si>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</si>
  <si>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</si>
  <si>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</si>
  <si>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Թիվ 2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</si>
</sst>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0" workbookViewId="0">
      <selection activeCell="E21" sqref="E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199023.9</v>
      </c>
      <c r="D6" s="24">
        <f>SUM(D7:D10)</f>
        <v>199023.9</v>
      </c>
    </row>
    <row r="7" spans="1:169" ht="18.399999999999999" customHeight="1">
      <c r="A7" s="10"/>
      <c r="B7" s="11" t="s">
        <v>4</v>
      </c>
      <c r="C7" s="26">
        <v>198797.1</v>
      </c>
      <c r="D7" s="24">
        <v>198797.1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226.8</v>
      </c>
      <c r="D10" s="24">
        <v>226.8</v>
      </c>
    </row>
    <row r="11" spans="1:169" ht="53.1" customHeight="1">
      <c r="A11" s="7" t="s">
        <v>8</v>
      </c>
      <c r="B11" s="8" t="s">
        <v>39</v>
      </c>
      <c r="C11" s="26">
        <v>198797.1</v>
      </c>
      <c r="D11" s="24">
        <v>198797.1</v>
      </c>
    </row>
    <row r="12" spans="1:169" ht="68.099999999999994" customHeight="1">
      <c r="A12" s="7">
        <v>1</v>
      </c>
      <c r="B12" s="12" t="s">
        <v>9</v>
      </c>
      <c r="C12" s="26">
        <f t="shared" si="0"/>
        <v>86.5</v>
      </c>
      <c r="D12" s="24">
        <f>D15+D14</f>
        <v>86.5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86.5</v>
      </c>
      <c r="D14" s="24">
        <v>86.5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77</v>
      </c>
      <c r="D16" s="24">
        <f>SUM(D18:D20)</f>
        <v>77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58</v>
      </c>
      <c r="D19" s="24">
        <v>58</v>
      </c>
    </row>
    <row r="20" spans="1:4" ht="50.45" customHeight="1">
      <c r="A20" s="16" t="s">
        <v>20</v>
      </c>
      <c r="B20" s="18" t="s">
        <v>21</v>
      </c>
      <c r="C20" s="26">
        <v>16</v>
      </c>
      <c r="D20" s="24">
        <v>16</v>
      </c>
    </row>
    <row r="21" spans="1:4" ht="50.45" customHeight="1">
      <c r="A21" s="7">
        <v>3</v>
      </c>
      <c r="B21" s="12" t="s">
        <v>22</v>
      </c>
      <c r="C21" s="26">
        <v>176.5</v>
      </c>
      <c r="D21" s="24">
        <v>176.5</v>
      </c>
    </row>
    <row r="22" spans="1:4" ht="50.45" customHeight="1">
      <c r="A22" s="7">
        <v>4</v>
      </c>
      <c r="B22" s="12" t="s">
        <v>31</v>
      </c>
      <c r="C22" s="26">
        <v>86.5</v>
      </c>
      <c r="D22" s="24">
        <v>86.5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4131.6000000000004</v>
      </c>
      <c r="D24" s="24">
        <f>D25+D26+D27+D28</f>
        <v>4131.6000000000004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4131.6000000000004</v>
      </c>
      <c r="D26" s="24">
        <v>4131.6000000000004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2023-01-13T08:02:00Z</cp:lastPrinted>
  <dcterms:created xsi:type="dcterms:W3CDTF">2018-07-20T13:50:31Z</dcterms:created>
  <dcterms:modified xsi:type="dcterms:W3CDTF">2025-03-05T13:18:51Z</dcterms:modified>
</cp:coreProperties>
</file>